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X24" i="15"/>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C24" i="15"/>
  <c r="A12" i="1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<sst xmlns="http://schemas.openxmlformats.org/spreadsheetml/2006/main" count="1126" uniqueCount="433">
  <si>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</si>
  <si>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</si>
  <si>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</si>
  <si>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</si>
  <si>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</si>
  <si>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</si>
  <si>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</si>
  <si>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</si>
  <si>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</si>
  <si>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</si>
  <si>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</si>
  <si>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</si>
  <si>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</si>
  <si>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</si>
  <si>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</si>
  <si>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</si>
  <si>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</si>
  <si>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</si>
  <si>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</si>
  <si>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</si>
  <si>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</si>
  <si>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</si>
  <si>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</si>
  <si>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</si>
  <si>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</si>
  <si>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</si>
  <si>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</si>
  <si>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</si>
  <si>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</si>
  <si>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</si>
  <si>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</si>
  <si>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</si>
  <si>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</si>
  <si>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</si>
  <si>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</si>
  <si>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</si>
  <si>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</si>
  <si>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</si>
  <si>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</si>
  <si>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</si>
  <si>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</si>
  <si>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</si>
  <si>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</si>
  <si>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</si>
  <si>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</si>
  <si>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</si>
  <si>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</si>
  <si>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</si>
  <si>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</si>
  <si>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</si>
  <si>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</si>
  <si>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</si>
  <si>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</si>
  <si>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</si>
  <si>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</si>
  <si>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</si>
  <si>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</si>
  <si>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</si>
  <si>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</si>
  <si>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</si>
  <si>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</si>
  <si>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</si>
  <si>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</si>
  <si>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</si>
  <si>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</si>
  <si>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</si>
  <si>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</si>
  <si>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</si>
  <si>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</si>
  <si>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</si>
  <si>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</si>
  <si>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</si>
  <si>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</si>
  <si>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</si>
  <si>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</si>
  <si>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</si>
  <si>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</si>
  <si>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</si>
  <si>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</si>
  <si>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</si>
  <si>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</si>
  <si>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</si>
  <si>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</si>
  <si>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</si>
  <si>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</si>
  <si>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</si>
  <si>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</si>
  <si>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</si>
  <si>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</si>
  <si>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</si>
  <si>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</si>
  <si>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</si>
  <si>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</si>
  <si>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</si>
  <si>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</si>
  <si>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</si>
  <si>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</si>
  <si>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</si>
  <si>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</si>
  <si>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</si>
  <si>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</si>
  <si>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</si>
  <si>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</si>
  <si>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</si>
  <si>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</si>
  <si>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</si>
  <si>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</si>
  <si>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</si>
  <si>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</si>
  <si>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</si>
  <si>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</si>
  <si>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</si>
  <si>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</si>
  <si>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</si>
  <si>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</si>
  <si>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</si>
  <si>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</si>
  <si>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</si>
  <si>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</si>
  <si>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</si>
  <si>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</si>
  <si>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</si>
  <si>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</si>
  <si>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</si>
  <si>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</si>
  <si>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</si>
  <si>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</si>
  <si>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</si>
  <si>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</si>
  <si>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</si>
  <si>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</si>
  <si>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</si>
  <si>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</si>
  <si>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</si>
  <si>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</si>
  <si>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</si>
  <si>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</si>
  <si>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</si>
  <si>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</si>
  <si>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</si>
  <si>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</si>
  <si>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</si>
  <si>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</si>
  <si>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</si>
  <si>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</si>
  <si>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</si>
  <si>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</si>
  <si>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</si>
  <si>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</si>
  <si>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</si>
  <si>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</si>
  <si>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</si>
  <si>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</si>
  <si>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</si>
  <si>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</si>
  <si>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</si>
  <si>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</si>
  <si>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</si>
  <si>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</si>
  <si>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</si>
  <si>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</si>
  <si>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</si>
  <si>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</si>
  <si>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</si>
  <si>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</si>
  <si>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</si>
  <si>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</si>
  <si>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</si>
  <si>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</si>
  <si>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</si>
  <si>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</si>
  <si>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</si>
  <si>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</si>
  <si>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</si>
  <si>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</si>
  <si>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</si>
  <si>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</si>
  <si>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</si>
  <si>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</si>
  <si>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</si>
  <si>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</si>
  <si>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</si>
  <si>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</si>
  <si>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</si>
  <si>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</si>
  <si>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</si>
  <si>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</si>
  <si>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</si>
  <si>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</si>
  <si>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</si>
  <si>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</si>
  <si>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</si>
  <si>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</si>
  <si>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</si>
  <si>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</si>
  <si>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</si>
  <si>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</si>
  <si>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</si>
  <si>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</si>
  <si>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</si>
  <si>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</si>
  <si>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</si>
  <si>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</si>
  <si>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</si>
  <si>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</si>
  <si>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</si>
  <si>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</si>
  <si>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</si>
  <si>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</si>
  <si>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</si>
  <si>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</si>
  <si>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</si>
  <si>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</si>
  <si>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</si>
  <si>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</si>
  <si>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</si>
  <si>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</si>
  <si>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</si>
  <si>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</si>
  <si>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</si>
  <si>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</si>
  <si>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</si>
  <si>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</si>
  <si>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</si>
  <si>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</si>
  <si>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</si>
  <si>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</si>
  <si>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</si>
  <si>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</si>
  <si>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</si>
  <si>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</si>
  <si>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</si>
  <si>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</si>
  <si>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</si>
  <si>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</si>
  <si>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</si>
  <si>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</si>
  <si>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</si>
  <si>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</si>
  <si>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</si>
  <si>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</si>
  <si>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</si>
  <si>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</si>
  <si>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</si>
  <si>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</si>
  <si>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</si>
  <si>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</si>
  <si>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</si>
  <si>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</si>
  <si>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</si>
  <si>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</si>
  <si>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</si>
  <si>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</si>
  <si>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</si>
  <si>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</si>
  <si>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</si>
  <si>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</si>
  <si>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</si>
  <si>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</si>
  <si>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</si>
  <si>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</si>
  <si>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</si>
  <si>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</si>
  <si>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</si>
  <si>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</si>
  <si>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</si>
  <si>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</si>
  <si>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</si>
  <si>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</si>
  <si>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</si>
  <si>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</si>
  <si>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</si>
  <si>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</si>
  <si>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</si>
  <si>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</si>
  <si>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</si>
  <si>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</si>
  <si>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</si>
  <si>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</si>
  <si>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</si>
  <si>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</si>
  <si>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</si>
  <si>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</si>
  <si>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</si>
  <si>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</si>
  <si>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</si>
  <si>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</si>
  <si>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</si>
  <si>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</si>
  <si>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</si>
  <si>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</si>
  <si>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</si>
  <si>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</si>
  <si>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</si>
  <si>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</si>
  <si>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</si>
  <si>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</si>
  <si>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</si>
  <si>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</si>
  <si>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</si>
  <si>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</si>
  <si>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</si>
  <si>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</si>
  <si>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</si>
  <si>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</si>
  <si>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</si>
  <si>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</si>
  <si>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</si>
  <si>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</si>
  <si>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</si>
  <si>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</si>
  <si>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</si>
  <si>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</si>
  <si>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</si>
  <si>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</si>
  <si>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</si>
  <si>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</si>
  <si>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</si>
  <si>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</si>
  <si>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</si>
  <si>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</si>
  <si>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</si>
  <si>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</si>
  <si>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</si>
  <si>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</si>
  <si>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</si>
  <si>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</si>
  <si>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</si>
  <si>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</si>
  <si>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</si>
  <si>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</si>
  <si>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</si>
  <si>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</si>
  <si>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</si>
  <si>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</si>
  <si>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</si>
  <si>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</si>
  <si>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</si>
  <si>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</si>
  <si>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</si>
  <si>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</si>
  <si>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</si>
  <si>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</si>
  <si>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</si>
  <si>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</si>
  <si>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</si>
  <si>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</si>
  <si>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</si>
  <si>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</si>
  <si>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</si>
  <si>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</si>
  <si>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</si>
  <si>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</si>
  <si>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</si>
  <si>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</si>
  <si>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</si>
  <si>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</si>
  <si>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</si>
  <si>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</si>
  <si>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</si>
  <si>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</si>
  <si>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</si>
  <si>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</si>
  <si>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</si>
  <si>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</si>
  <si>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</si>
  <si>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</si>
  <si>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</si>
  <si>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</si>
  <si>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</si>
  <si>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</si>
  <si>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</si>
  <si>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</si>
  <si>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</si>
  <si>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</si>
  <si>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</si>
  <si>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</si>
  <si>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</si>
  <si>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</si>
  <si>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</si>
  <si>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</si>
  <si>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</si>
  <si>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</si>
  <si>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</si>
  <si>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</si>
  <si>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</si>
  <si>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</si>
  <si>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</si>
  <si>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</si>
  <si>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</si>
  <si>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</si>
  <si>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</si>
  <si>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</si>
  <si>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</si>
  <si>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</si>
  <si>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</si>
  <si>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</si>
  <si>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</si>
  <si>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</si>
  <si>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</si>
  <si>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</si>
  <si>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</si>
  <si>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</si>
  <si>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</si>
  <si>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</si>
  <si>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</si>
  <si>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</si>
  <si>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</si>
  <si>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</si>
  <si>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</si>
  <si>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</si>
  <si>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</si>
  <si>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</si>
  <si>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</si>
  <si>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</si>
  <si>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</si>
  <si>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</si>
  <si>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</si>
  <si>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</si>
  <si>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</si>
  <si>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</si>
  <si>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</si>
  <si>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</si>
  <si>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</si>
  <si>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 K_N_Кд_23_ЛК150_7642</t>
  </si>
  <si>
    <t>Электроснабжение ЭПУ потребителей в соответствии с договором на ТП № 3-38-22-5060 г. Краснодар</t>
  </si>
  <si>
    <t>0,045 км</t>
  </si>
  <si>
    <t>3-38-22-5060</t>
  </si>
  <si>
    <t>ЭПУ для нежилого здания магазина</t>
  </si>
  <si>
    <t>350038, г Краснодар, ул Северная, дом № 527</t>
  </si>
  <si>
    <t>КЛ-0,4 кВ от РУ-0,4 кВ (II с.ш.) ТП-275</t>
  </si>
  <si>
    <t>АВБбШнг-0,66-1</t>
  </si>
  <si>
    <t>КЛ-0,4 кВ от РУ-0,4 кВ (II с.ш.) ТП-275, длина 0,045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</si>
</sst>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422</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425</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420</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0.62297802759999998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0.50990153999999999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 K_N_Кд_23_ЛК150_7642</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3-38-22-5060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429</v>
      </c>
      <c r="F22" s="84" t="s">
        <v>428</v>
      </c>
      <c r="G22" s="84" t="s">
        <v>430</v>
      </c>
      <c r="H22" s="84">
        <v>50</v>
      </c>
      <c r="I22" s="84">
        <v>15</v>
      </c>
      <c r="J22" s="84">
        <v>50</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 K_N_Кд_23_ЛК150_7642</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3-38-22-5060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 K_N_Кд_23_ЛК150_7642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3-38-22-5060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КЛ-0,4 кВ от РУ-0,4 кВ (II с.ш.) ТП-275</v>
      </c>
      <c r="F25" s="88" t="s">
        <v>285</v>
      </c>
      <c r="G25" s="88">
        <v>0.4</v>
      </c>
      <c r="H25" s="88" t="s">
        <v>285</v>
      </c>
      <c r="I25" s="88">
        <v>0.4</v>
      </c>
      <c r="J25" s="88" t="s">
        <v>285</v>
      </c>
      <c r="K25" s="88" t="s">
        <v>285</v>
      </c>
      <c r="L25" s="88" t="s">
        <v>285</v>
      </c>
      <c r="M25" s="88" t="s">
        <v>285</v>
      </c>
      <c r="N25" s="88">
        <v>70</v>
      </c>
      <c r="O25" s="88" t="s">
        <v>285</v>
      </c>
      <c r="P25" s="88" t="s">
        <v>431</v>
      </c>
      <c r="Q25" s="88" t="s">
        <v>285</v>
      </c>
      <c r="R25" s="88">
        <v>4.4999999999999998E-2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 K_N_Кд_23_ЛК150_7642</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3-38-22-5060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3-38-22-5060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2022</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 K_N_Кд_23_ЛК150_7642</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3-38-22-5060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 K_N_Кд_23_ЛК150_7642</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3-38-22-5060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 K_N_Кд_23_ЛК150_7642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3-38-22-5060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421</v>
      </c>
      <c r="U20" s="292"/>
      <c r="V20" s="292"/>
      <c r="W20" s="292"/>
      <c r="X20" s="292" t="s">
        <v>423</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0.62297802759999998</v>
      </c>
      <c r="Y24" s="37">
        <v>0</v>
      </c>
      <c r="Z24" s="37">
        <f>'1. паспорт местоположение'!C47</f>
        <v>0.62297802759999998</v>
      </c>
      <c r="AA24" s="37">
        <v>0</v>
      </c>
      <c r="AB24" s="37">
        <f>H24+L24+P24+T24+X24</f>
        <v>0.62297802759999998</v>
      </c>
      <c r="AC24" s="37">
        <f>J24+N24+R24+V24+Z24</f>
        <v>0.62297802759999998</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0.50990153999999999</v>
      </c>
      <c r="Y30" s="37">
        <v>0</v>
      </c>
      <c r="Z30" s="37">
        <f>'1. паспорт местоположение'!C48</f>
        <v>0.50990153999999999</v>
      </c>
      <c r="AA30" s="37">
        <v>0</v>
      </c>
      <c r="AB30" s="37">
        <f t="shared" si="1"/>
        <v>0.50990153999999999</v>
      </c>
      <c r="AC30" s="37">
        <f>J30+N30+R30+V30+Z30</f>
        <v>0.50990153999999999</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 K_N_Кд_23_ЛК150_7642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3-38-22-5060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153" t="s">
        <v>285</v>
      </c>
      <c r="J26" s="32" t="s">
        <v>285</v>
      </c>
      <c r="K26" s="32">
        <v>4.4999999999999998E-2</v>
      </c>
      <c r="L26" s="32" t="s">
        <v>285</v>
      </c>
      <c r="M26" s="154" t="s">
        <v>395</v>
      </c>
      <c r="N26" s="154" t="s">
        <v>425</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8"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 K_N_Кд_23_ЛК150_7642</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3-38-22-5060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3-38-22-5060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0.62297802759999998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2026-08-04T10:36:48Z</dcterms:modified>
</cp:coreProperties>
</file>